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ая сош\"/>
    </mc:Choice>
  </mc:AlternateContent>
  <xr:revisionPtr revIDLastSave="0" documentId="13_ncr:1_{DAEAF04A-BC01-4777-BD0F-4F686F9858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Ш" sheetId="1" r:id="rId1"/>
  </sheets>
  <definedNames>
    <definedName name="_xlnm.Print_Area" localSheetId="0">'Преображенская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G13" i="1" l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<sst xmlns="http://schemas.openxmlformats.org/spreadsheetml/2006/main" count="27" uniqueCount="21">
  <si>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</si>
  <si>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</si>
  <si>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</si>
  <si>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</si>
  <si>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</si>
  <si>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</si>
  <si>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</si>
  <si>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</si>
  <si>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</si>
  <si>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</si>
  <si>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</si>
  <si>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</si>
  <si>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</si>
  <si>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</si>
  <si>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</si>
  <si>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</si>
  <si>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</si>
  <si>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Присмотр  и уход 560200О.99.0.ББ03АА00000</t>
  </si>
  <si>
    <t>Предоставление питания  560200О.99.0.БА89АА00000</t>
  </si>
  <si>
    <t xml:space="preserve"> Расчет субсидии на финансовое обеспечение выполнения муниципального задания в части работ  МБОУ"Преобаженской СОШ" на 2025 год</t>
  </si>
  <si>
    <r>
      <t>Приложение 4   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№22/11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</si>
</sst>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4" fontId="11" fillId="0" borderId="5" xfId="1" applyNumberFormat="1" applyFont="1" applyBorder="1" applyAlignment="1" applyProtection="1">
      <alignment horizontal="center" vertical="center" wrapText="1"/>
    </xf>
    <xf numFmtId="4" fontId="11" fillId="0" borderId="5" xfId="2" applyNumberFormat="1" applyFont="1" applyBorder="1" applyAlignment="1" applyProtection="1">
      <alignment horizontal="center" vertical="center" wrapText="1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topLeftCell="B1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.42578125" style="1" customWidth="1"/>
    <col min="8" max="8" width="12.5703125" style="1" customWidth="1"/>
    <col min="9" max="9" width="9.140625" style="1"/>
    <col min="10" max="10" width="12" style="1" bestFit="1" customWidth="1"/>
    <col min="11" max="16384" width="9.140625" style="1"/>
  </cols>
  <sheetData>
    <row r="1" spans="1:9" ht="37.5" customHeight="1" x14ac:dyDescent="0.25">
      <c r="C1" s="2"/>
      <c r="E1" s="10"/>
      <c r="F1" s="21" t="s">
        <v>20</v>
      </c>
      <c r="G1" s="21"/>
    </row>
    <row r="2" spans="1:9" ht="72.75" customHeight="1" x14ac:dyDescent="0.25">
      <c r="A2" s="26" t="s">
        <v>19</v>
      </c>
      <c r="B2" s="27"/>
      <c r="C2" s="27"/>
      <c r="D2" s="27"/>
      <c r="E2" s="27"/>
      <c r="F2" s="27"/>
      <c r="G2" s="27"/>
    </row>
    <row r="3" spans="1:9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9" ht="120.75" customHeight="1" x14ac:dyDescent="0.25">
      <c r="A4" s="9" t="s">
        <v>6</v>
      </c>
      <c r="B4" s="9" t="s">
        <v>7</v>
      </c>
      <c r="C4" s="31"/>
      <c r="D4" s="32"/>
      <c r="E4" s="34"/>
      <c r="F4" s="31"/>
      <c r="G4" s="31"/>
    </row>
    <row r="5" spans="1:9" s="5" customFormat="1" ht="22.5" customHeight="1" x14ac:dyDescent="0.25">
      <c r="A5" s="9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83.25" customHeight="1" x14ac:dyDescent="0.25">
      <c r="A6" s="12" t="s">
        <v>10</v>
      </c>
      <c r="B6" s="6" t="s">
        <v>11</v>
      </c>
      <c r="C6" s="14">
        <v>176394.88240941174</v>
      </c>
      <c r="D6" s="8">
        <v>85</v>
      </c>
      <c r="E6" s="15">
        <f t="shared" ref="E6:E10" si="0">C6*D6</f>
        <v>14993565.004799997</v>
      </c>
      <c r="F6" s="15">
        <v>0</v>
      </c>
      <c r="G6" s="16">
        <f>E6-F6</f>
        <v>14993565.004799997</v>
      </c>
      <c r="H6" s="19"/>
      <c r="I6" s="20"/>
    </row>
    <row r="7" spans="1:9" ht="87" customHeight="1" x14ac:dyDescent="0.25">
      <c r="A7" s="12" t="s">
        <v>10</v>
      </c>
      <c r="B7" s="7" t="s">
        <v>12</v>
      </c>
      <c r="C7" s="14">
        <v>140026.10995862068</v>
      </c>
      <c r="D7" s="8">
        <v>116</v>
      </c>
      <c r="E7" s="15">
        <f t="shared" si="0"/>
        <v>16243028.755199999</v>
      </c>
      <c r="F7" s="15">
        <v>0</v>
      </c>
      <c r="G7" s="16">
        <f t="shared" ref="G7:G12" si="1">E7-F7</f>
        <v>16243028.755199999</v>
      </c>
      <c r="I7" s="20"/>
    </row>
    <row r="8" spans="1:9" ht="77.25" customHeight="1" x14ac:dyDescent="0.25">
      <c r="A8" s="12" t="s">
        <v>10</v>
      </c>
      <c r="B8" s="7" t="s">
        <v>13</v>
      </c>
      <c r="C8" s="14">
        <v>130152.474</v>
      </c>
      <c r="D8" s="8">
        <v>16</v>
      </c>
      <c r="E8" s="15">
        <f t="shared" si="0"/>
        <v>2082439.584</v>
      </c>
      <c r="F8" s="16">
        <v>0</v>
      </c>
      <c r="G8" s="16">
        <f t="shared" si="1"/>
        <v>2082439.584</v>
      </c>
      <c r="I8" s="20"/>
    </row>
    <row r="9" spans="1:9" ht="62.25" customHeight="1" x14ac:dyDescent="0.25">
      <c r="A9" s="12" t="s">
        <v>10</v>
      </c>
      <c r="B9" s="7" t="s">
        <v>18</v>
      </c>
      <c r="C9" s="14">
        <v>13067.298578199052</v>
      </c>
      <c r="D9" s="8">
        <f>85+116+10</f>
        <v>211</v>
      </c>
      <c r="E9" s="15">
        <f t="shared" si="0"/>
        <v>2757200</v>
      </c>
      <c r="F9" s="16">
        <v>0</v>
      </c>
      <c r="G9" s="16">
        <f t="shared" si="1"/>
        <v>2757200</v>
      </c>
      <c r="I9" s="20"/>
    </row>
    <row r="10" spans="1:9" ht="61.5" customHeight="1" x14ac:dyDescent="0.25">
      <c r="A10" s="12" t="s">
        <v>10</v>
      </c>
      <c r="B10" s="7" t="s">
        <v>17</v>
      </c>
      <c r="C10" s="14">
        <v>97997.156894117652</v>
      </c>
      <c r="D10" s="8">
        <v>85</v>
      </c>
      <c r="E10" s="15">
        <f t="shared" si="0"/>
        <v>8329758.3360000001</v>
      </c>
      <c r="F10" s="16">
        <v>0</v>
      </c>
      <c r="G10" s="16">
        <f t="shared" si="1"/>
        <v>8329758.3360000001</v>
      </c>
      <c r="I10" s="20"/>
    </row>
    <row r="11" spans="1:9" ht="48" customHeight="1" x14ac:dyDescent="0.25">
      <c r="A11" s="12" t="s">
        <v>10</v>
      </c>
      <c r="B11" s="7" t="s">
        <v>14</v>
      </c>
      <c r="C11" s="14">
        <v>7738.0952380952385</v>
      </c>
      <c r="D11" s="8">
        <v>168</v>
      </c>
      <c r="E11" s="15">
        <f>C11*D11</f>
        <v>1300000</v>
      </c>
      <c r="F11" s="17">
        <v>0</v>
      </c>
      <c r="G11" s="16">
        <f t="shared" si="1"/>
        <v>1300000</v>
      </c>
    </row>
    <row r="12" spans="1:9" ht="69" customHeight="1" x14ac:dyDescent="0.25">
      <c r="A12" s="12" t="s">
        <v>10</v>
      </c>
      <c r="B12" s="7" t="s">
        <v>15</v>
      </c>
      <c r="C12" s="14">
        <v>6506.5858064516133</v>
      </c>
      <c r="D12" s="8">
        <v>62</v>
      </c>
      <c r="E12" s="15">
        <f>C12*D12</f>
        <v>403408.32</v>
      </c>
      <c r="F12" s="18">
        <v>0</v>
      </c>
      <c r="G12" s="16">
        <f t="shared" si="1"/>
        <v>403408.32</v>
      </c>
    </row>
    <row r="13" spans="1:9" ht="18.75" customHeight="1" x14ac:dyDescent="0.25">
      <c r="A13" s="22" t="s">
        <v>16</v>
      </c>
      <c r="B13" s="23"/>
      <c r="C13" s="24"/>
      <c r="D13" s="24"/>
      <c r="E13" s="24"/>
      <c r="F13" s="25"/>
      <c r="G13" s="13">
        <f>SUM(G6:G12)</f>
        <v>46109400</v>
      </c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Преображенская СШ</vt:lpstr>
      <vt:lpstr>'Преображенская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2024-07-11T08:58:18Z</cp:lastPrinted>
  <dcterms:created xsi:type="dcterms:W3CDTF">2019-01-31T09:34:29Z</dcterms:created>
  <dcterms:modified xsi:type="dcterms:W3CDTF">2026-02-26T14:50:35Z</dcterms:modified>
</cp:coreProperties>
</file>